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dttelemarkikt.sharepoint.com/sites/msteams_6a7e96_734815/Delte dokumenter/Konkurranser/Rørleggertjenester/TIS konkurransedokument/"/>
    </mc:Choice>
  </mc:AlternateContent>
  <xr:revisionPtr revIDLastSave="38" documentId="8_{F48C183F-1480-449C-82E2-197548B8FC72}" xr6:coauthVersionLast="47" xr6:coauthVersionMax="47" xr10:uidLastSave="{76886CCE-E6CE-4606-98E7-3D03CCBCE963}"/>
  <bookViews>
    <workbookView xWindow="-22046" yWindow="-103" windowWidth="22149" windowHeight="11829" xr2:uid="{CBC86C73-6890-45D4-A07A-2B7E0F7B563F}"/>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5" i="1" l="1"/>
  <c r="J8" i="1" s="1"/>
  <c r="J9" i="1"/>
</calcChain>
</file>

<file path=xl/sharedStrings.xml><?xml version="1.0" encoding="utf-8"?>
<sst xmlns="http://schemas.openxmlformats.org/spreadsheetml/2006/main" count="35" uniqueCount="33">
  <si>
    <t xml:space="preserve">Vedlegg 3d - Prisskjema </t>
  </si>
  <si>
    <t>Håndverkertjenester – Rørlegger – 
til Kviteseid kommune -  leverandør fyller ut gule felt</t>
  </si>
  <si>
    <t>Leverandør</t>
  </si>
  <si>
    <t>&lt; Navn fylles ut av tilbyder&gt;</t>
  </si>
  <si>
    <r>
      <rPr>
        <b/>
        <sz val="12"/>
        <rFont val="Aptos Narrow"/>
        <family val="2"/>
        <scheme val="minor"/>
      </rPr>
      <t xml:space="preserve">Gule felter fylles ut av leverandør. </t>
    </r>
    <r>
      <rPr>
        <b/>
        <u/>
        <sz val="12"/>
        <rFont val="Aptos Narrow"/>
        <family val="2"/>
        <scheme val="minor"/>
      </rPr>
      <t>Det er kun den delkonkurransen en leverandør ønsker å gi tilbud på som skal fylles ut.</t>
    </r>
  </si>
  <si>
    <t>ID</t>
  </si>
  <si>
    <t>Priselement</t>
  </si>
  <si>
    <t>Enh.</t>
  </si>
  <si>
    <t>Enhetspris, kr. eks mva</t>
  </si>
  <si>
    <t>SUM til evaluering</t>
  </si>
  <si>
    <t xml:space="preserve">Evalueringsum og påslag - evalueringssum </t>
  </si>
  <si>
    <t>Kviteseid kommune</t>
  </si>
  <si>
    <t xml:space="preserve">Vekt pris </t>
  </si>
  <si>
    <t>Delkontrakt 4 - Kviteseid kommune</t>
  </si>
  <si>
    <t xml:space="preserve">Timespris og utrykkning </t>
  </si>
  <si>
    <t>Timepris</t>
  </si>
  <si>
    <t xml:space="preserve">Påslag på kostpris </t>
  </si>
  <si>
    <t xml:space="preserve">
* Timelønn til lærlinger varierer iht. om det er 1. års lærling eller siste års lærling. Maksimal timespris som oppgis er timespris for siste års lærlinger. Når det benyttes lærlinger som har lavere lønn enn siste års lærlinger skal det faktureres en timepris som gjenspeiler lærlingens faktiske timelønn. Oppdragsgiver kan be om dokumentasjon på lærlingens timelønn og hvor langt lærlingen er kommet i læreløpet. </t>
  </si>
  <si>
    <t>t</t>
  </si>
  <si>
    <t>1.2</t>
  </si>
  <si>
    <t xml:space="preserve"> - Timespris for utført arbeid av rørlegger med fagbrev </t>
  </si>
  <si>
    <t>1.3</t>
  </si>
  <si>
    <t xml:space="preserve"> - Maksimal timespris for utført arbeid av lærling *</t>
  </si>
  <si>
    <t xml:space="preserve"> </t>
  </si>
  <si>
    <r>
      <t>Tillegg for utrykning utenfor ordinær arbeidstid mandag - fredag 17:00 - 07:00,  lørdag, søndag og helligdager.</t>
    </r>
    <r>
      <rPr>
        <b/>
        <sz val="9"/>
        <rFont val="Aptos Narrow"/>
        <family val="2"/>
        <scheme val="minor"/>
      </rPr>
      <t xml:space="preserve"> Fastpris pr oppmøte.</t>
    </r>
  </si>
  <si>
    <t>1.4</t>
  </si>
  <si>
    <t xml:space="preserve"> - Oppmøtekostnad for rørlegger med fagbrev </t>
  </si>
  <si>
    <t>STK</t>
  </si>
  <si>
    <t>1.5</t>
  </si>
  <si>
    <t>Påslagsfaktor grossistens nettoprisliste og eventuelle underleverandører for varer/tjenester utenfor rammeavtalens virkeområde.</t>
  </si>
  <si>
    <t>%</t>
  </si>
  <si>
    <t>Tillegg for utrykning - Døgnberedskap - estimert maskimalt antall utrykninger - 1 til 2 stk. i året</t>
  </si>
  <si>
    <t>Timepris hverdager (mandag - fredag) kl 07:00 - 17:00
Timepris, avregnes etter medgått tid arbeidet på stedet (eks mva). Timepris skal inkludere alle kostnader for å kunne levere tjenesten nødvendige maskiner og verktøy, avgifter, omkostninger, administrasjon, utarbeidelse av arbeidsdokumentasjon mm. Faktisk tidsbruk for reisetid  kan faktureres jf. kravspesifikasjonen pkt. 3.1.
Oversikt over kundenes eiendommer er gitt i egen fane for orientering, men eiendommer vil løpende kunne legges til/fjernes uten priskonsekvens.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</si>
</sst>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6" x14ac:knownFonts="1">
    <font>
      <sz val="11"/>
      <color theme="1"/>
      <name val="Aptos Narrow"/>
      <family val="2"/>
      <scheme val="minor"/>
    </font>
    <font>
      <sz val="10"/>
      <name val="Arial"/>
      <family val="2"/>
    </font>
    <font>
      <sz val="8"/>
      <name val="Tahoma"/>
      <family val="2"/>
    </font>
    <font>
      <b/>
      <sz val="16"/>
      <name val="Tahoma"/>
      <family val="2"/>
    </font>
    <font>
      <sz val="9"/>
      <name val="Tahoma"/>
      <family val="2"/>
    </font>
    <font>
      <b/>
      <sz val="12"/>
      <name val="Tahoma"/>
      <family val="2"/>
    </font>
    <font>
      <b/>
      <sz val="12"/>
      <color rgb="FFFF0000"/>
      <name val="Tahoma"/>
      <family val="2"/>
    </font>
    <font>
      <b/>
      <sz val="10"/>
      <name val="Tahoma"/>
      <family val="2"/>
    </font>
    <font>
      <b/>
      <sz val="12"/>
      <name val="Aptos Narrow"/>
      <family val="2"/>
      <scheme val="minor"/>
    </font>
    <font>
      <b/>
      <u/>
      <sz val="12"/>
      <name val="Aptos Narrow"/>
      <family val="2"/>
      <scheme val="minor"/>
    </font>
    <font>
      <sz val="12"/>
      <name val="Aptos Narrow"/>
      <family val="2"/>
      <scheme val="minor"/>
    </font>
    <font>
      <b/>
      <sz val="11"/>
      <name val="Aptos Narrow"/>
      <family val="2"/>
      <scheme val="minor"/>
    </font>
    <font>
      <b/>
      <sz val="9"/>
      <name val="Tahoma"/>
      <family val="2"/>
    </font>
    <font>
      <b/>
      <sz val="9"/>
      <name val="Aptos Narrow"/>
      <family val="2"/>
      <scheme val="minor"/>
    </font>
    <font>
      <sz val="9"/>
      <name val="Aptos Narrow"/>
      <family val="2"/>
      <scheme val="minor"/>
    </font>
    <font>
      <sz val="12"/>
      <name val="Tahoma"/>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2" tint="-9.9978637043366805E-2"/>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8">
    <xf numFmtId="0" fontId="0" fillId="0" borderId="0" xfId="0"/>
    <xf numFmtId="0" fontId="2" fillId="2" borderId="0" xfId="1" applyFont="1" applyFill="1" applyAlignment="1">
      <alignment vertical="top"/>
    </xf>
    <xf numFmtId="0" fontId="4" fillId="2" borderId="0" xfId="1" applyFont="1" applyFill="1" applyAlignment="1">
      <alignment vertical="top"/>
    </xf>
    <xf numFmtId="0" fontId="3" fillId="2" borderId="0" xfId="1" applyFont="1" applyFill="1"/>
    <xf numFmtId="0" fontId="5" fillId="2" borderId="1" xfId="1" applyFont="1" applyFill="1" applyBorder="1" applyAlignment="1">
      <alignment horizontal="left" wrapText="1"/>
    </xf>
    <xf numFmtId="0" fontId="6" fillId="3" borderId="1" xfId="1" applyFont="1" applyFill="1" applyBorder="1"/>
    <xf numFmtId="0" fontId="6" fillId="3" borderId="2" xfId="1" applyFont="1" applyFill="1" applyBorder="1"/>
    <xf numFmtId="0" fontId="4" fillId="3" borderId="2" xfId="1" applyFont="1" applyFill="1" applyBorder="1" applyAlignment="1">
      <alignment vertical="top"/>
    </xf>
    <xf numFmtId="0" fontId="4" fillId="3" borderId="3" xfId="1" applyFont="1" applyFill="1" applyBorder="1" applyAlignment="1">
      <alignment vertical="top"/>
    </xf>
    <xf numFmtId="0" fontId="5" fillId="2" borderId="0" xfId="1" applyFont="1" applyFill="1" applyAlignment="1">
      <alignment horizontal="left" wrapText="1"/>
    </xf>
    <xf numFmtId="0" fontId="7" fillId="2" borderId="0" xfId="1" applyFont="1" applyFill="1" applyAlignment="1">
      <alignment vertical="top"/>
    </xf>
    <xf numFmtId="0" fontId="4" fillId="4" borderId="4" xfId="1" applyFont="1" applyFill="1" applyBorder="1" applyAlignment="1">
      <alignment vertical="top"/>
    </xf>
    <xf numFmtId="0" fontId="11" fillId="5" borderId="4" xfId="1" applyFont="1" applyFill="1" applyBorder="1" applyAlignment="1">
      <alignment horizontal="center" vertical="center"/>
    </xf>
    <xf numFmtId="0" fontId="11" fillId="5" borderId="5" xfId="1" applyFont="1" applyFill="1" applyBorder="1" applyAlignment="1">
      <alignment horizontal="left" vertical="center" wrapText="1"/>
    </xf>
    <xf numFmtId="0" fontId="11" fillId="5" borderId="4" xfId="1" applyFont="1" applyFill="1" applyBorder="1" applyAlignment="1">
      <alignment horizontal="left" vertical="center" wrapText="1"/>
    </xf>
    <xf numFmtId="0" fontId="12" fillId="5" borderId="4" xfId="1" applyFont="1" applyFill="1" applyBorder="1" applyAlignment="1">
      <alignment vertical="top" wrapText="1"/>
    </xf>
    <xf numFmtId="0" fontId="12" fillId="5" borderId="4" xfId="1" applyFont="1" applyFill="1" applyBorder="1" applyAlignment="1">
      <alignment vertical="top"/>
    </xf>
    <xf numFmtId="0" fontId="11" fillId="5" borderId="4" xfId="1" quotePrefix="1" applyFont="1" applyFill="1" applyBorder="1" applyAlignment="1">
      <alignment horizontal="center" vertical="center"/>
    </xf>
    <xf numFmtId="0" fontId="4" fillId="5" borderId="4" xfId="1" applyFont="1" applyFill="1" applyBorder="1" applyAlignment="1">
      <alignment vertical="top"/>
    </xf>
    <xf numFmtId="0" fontId="13" fillId="2" borderId="4" xfId="1" applyFont="1" applyFill="1" applyBorder="1" applyAlignment="1">
      <alignment vertical="top" wrapText="1"/>
    </xf>
    <xf numFmtId="164" fontId="14" fillId="2" borderId="4" xfId="1" applyNumberFormat="1" applyFont="1" applyFill="1" applyBorder="1" applyAlignment="1">
      <alignment vertical="top"/>
    </xf>
    <xf numFmtId="9" fontId="14" fillId="2" borderId="4" xfId="1" applyNumberFormat="1" applyFont="1" applyFill="1" applyBorder="1" applyAlignment="1">
      <alignment vertical="top"/>
    </xf>
    <xf numFmtId="16" fontId="14" fillId="2" borderId="4" xfId="1" quotePrefix="1" applyNumberFormat="1" applyFont="1" applyFill="1" applyBorder="1" applyAlignment="1">
      <alignment horizontal="center" vertical="center"/>
    </xf>
    <xf numFmtId="0" fontId="13" fillId="2" borderId="4" xfId="1" applyFont="1" applyFill="1" applyBorder="1" applyAlignment="1">
      <alignment horizontal="left" vertical="center" wrapText="1"/>
    </xf>
    <xf numFmtId="0" fontId="14" fillId="2" borderId="4" xfId="1" applyFont="1" applyFill="1" applyBorder="1" applyAlignment="1">
      <alignment horizontal="left" vertical="center" wrapText="1"/>
    </xf>
    <xf numFmtId="0" fontId="15" fillId="2" borderId="0" xfId="1" applyFont="1" applyFill="1" applyAlignment="1">
      <alignment vertical="center"/>
    </xf>
    <xf numFmtId="0" fontId="13" fillId="2" borderId="4" xfId="1" applyFont="1" applyFill="1" applyBorder="1" applyAlignment="1">
      <alignment vertical="center"/>
    </xf>
    <xf numFmtId="9" fontId="14" fillId="2" borderId="4" xfId="1" applyNumberFormat="1" applyFont="1" applyFill="1" applyBorder="1" applyAlignment="1">
      <alignment vertical="center"/>
    </xf>
    <xf numFmtId="16" fontId="14" fillId="2" borderId="6" xfId="1" quotePrefix="1" applyNumberFormat="1" applyFont="1" applyFill="1" applyBorder="1" applyAlignment="1">
      <alignment horizontal="center" vertical="center"/>
    </xf>
    <xf numFmtId="0" fontId="14" fillId="2" borderId="4" xfId="1" applyFont="1" applyFill="1" applyBorder="1" applyAlignment="1">
      <alignment vertical="top" wrapText="1"/>
    </xf>
    <xf numFmtId="164" fontId="14" fillId="3" borderId="4" xfId="1" applyNumberFormat="1" applyFont="1" applyFill="1" applyBorder="1" applyAlignment="1">
      <alignment horizontal="right" vertical="center" wrapText="1"/>
    </xf>
    <xf numFmtId="164" fontId="14" fillId="2" borderId="4" xfId="1" applyNumberFormat="1" applyFont="1" applyFill="1" applyBorder="1" applyAlignment="1">
      <alignment horizontal="right" vertical="center" wrapText="1"/>
    </xf>
    <xf numFmtId="164" fontId="14" fillId="2" borderId="4" xfId="1" applyNumberFormat="1" applyFont="1" applyFill="1" applyBorder="1" applyAlignment="1">
      <alignment vertical="center"/>
    </xf>
    <xf numFmtId="9" fontId="14" fillId="3" borderId="4" xfId="1" applyNumberFormat="1" applyFont="1" applyFill="1" applyBorder="1" applyAlignment="1">
      <alignment horizontal="right" vertical="center" wrapText="1"/>
    </xf>
    <xf numFmtId="0" fontId="3" fillId="2" borderId="0" xfId="1" applyFont="1" applyFill="1" applyAlignment="1">
      <alignment vertical="top" wrapText="1"/>
    </xf>
    <xf numFmtId="0" fontId="14" fillId="6" borderId="4" xfId="1" applyFont="1" applyFill="1" applyBorder="1" applyAlignment="1">
      <alignment horizontal="left" vertical="center" wrapText="1"/>
    </xf>
    <xf numFmtId="0" fontId="15" fillId="6" borderId="4" xfId="1" applyFont="1" applyFill="1" applyBorder="1" applyAlignment="1">
      <alignment vertical="center"/>
    </xf>
    <xf numFmtId="0" fontId="4" fillId="6" borderId="4" xfId="1" applyFont="1" applyFill="1" applyBorder="1" applyAlignment="1">
      <alignment vertical="top"/>
    </xf>
    <xf numFmtId="0" fontId="3" fillId="2" borderId="0" xfId="1" applyFont="1" applyFill="1" applyAlignment="1">
      <alignment horizontal="left" wrapText="1"/>
    </xf>
    <xf numFmtId="0" fontId="8" fillId="4" borderId="1" xfId="1" applyFont="1" applyFill="1" applyBorder="1" applyAlignment="1">
      <alignment horizontal="left" vertical="center" wrapText="1"/>
    </xf>
    <xf numFmtId="0" fontId="10" fillId="4" borderId="2" xfId="1" applyFont="1" applyFill="1" applyBorder="1" applyAlignment="1">
      <alignment horizontal="left" vertical="center" wrapText="1"/>
    </xf>
    <xf numFmtId="0" fontId="10" fillId="4" borderId="3" xfId="1" applyFont="1" applyFill="1" applyBorder="1" applyAlignment="1">
      <alignment horizontal="left" vertical="center" wrapText="1"/>
    </xf>
    <xf numFmtId="0" fontId="14" fillId="2" borderId="1" xfId="1" applyFont="1" applyFill="1" applyBorder="1" applyAlignment="1">
      <alignment horizontal="left" vertical="top" wrapText="1"/>
    </xf>
    <xf numFmtId="0" fontId="14" fillId="2" borderId="2" xfId="1" applyFont="1" applyFill="1" applyBorder="1" applyAlignment="1">
      <alignment horizontal="left" vertical="top" wrapText="1"/>
    </xf>
    <xf numFmtId="0" fontId="14" fillId="2" borderId="3" xfId="1" applyFont="1" applyFill="1" applyBorder="1" applyAlignment="1">
      <alignment horizontal="left" vertical="top" wrapText="1"/>
    </xf>
    <xf numFmtId="0" fontId="14" fillId="2" borderId="1" xfId="1" applyFont="1" applyFill="1" applyBorder="1" applyAlignment="1">
      <alignment horizontal="left" vertical="center" wrapText="1"/>
    </xf>
    <xf numFmtId="0" fontId="14" fillId="2" borderId="2" xfId="1" applyFont="1" applyFill="1" applyBorder="1" applyAlignment="1">
      <alignment horizontal="left" vertical="center" wrapText="1"/>
    </xf>
    <xf numFmtId="0" fontId="14" fillId="2" borderId="3" xfId="1" applyFont="1" applyFill="1" applyBorder="1" applyAlignment="1">
      <alignment horizontal="left" vertical="center" wrapText="1"/>
    </xf>
  </cellXfs>
  <cellStyles count="2">
    <cellStyle name="Normal" xfId="0" builtinId="0"/>
    <cellStyle name="Normal_Tildelingsmatrise" xfId="1" xr:uid="{D6DCE54E-8D9D-414F-ADAD-BD472DB714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AADC-BE07-4739-9011-9794B9FB80D7}">
  <dimension ref="B2:K17"/>
  <sheetViews>
    <sheetView tabSelected="1" topLeftCell="B6" workbookViewId="0">
      <selection activeCell="C10" sqref="C10:E10"/>
    </sheetView>
  </sheetViews>
  <sheetFormatPr baseColWidth="10" defaultColWidth="11.453125" defaultRowHeight="14.5" x14ac:dyDescent="0.35"/>
  <cols>
    <col min="3" max="3" width="53.26953125" customWidth="1"/>
    <col min="9" max="9" width="43.54296875" customWidth="1"/>
  </cols>
  <sheetData>
    <row r="2" spans="2:11" ht="20" x14ac:dyDescent="0.4">
      <c r="B2" s="1"/>
      <c r="C2" s="38" t="s">
        <v>0</v>
      </c>
      <c r="D2" s="38"/>
      <c r="E2" s="38"/>
      <c r="F2" s="2"/>
      <c r="G2" s="2"/>
      <c r="H2" s="2"/>
      <c r="I2" s="2"/>
      <c r="J2" s="2"/>
      <c r="K2" s="2"/>
    </row>
    <row r="3" spans="2:11" ht="60" x14ac:dyDescent="0.4">
      <c r="B3" s="1"/>
      <c r="C3" s="34" t="s">
        <v>1</v>
      </c>
      <c r="D3" s="3"/>
      <c r="E3" s="3"/>
      <c r="F3" s="2"/>
      <c r="G3" s="2"/>
      <c r="H3" s="2"/>
      <c r="I3" s="2"/>
      <c r="J3" s="2"/>
      <c r="K3" s="2"/>
    </row>
    <row r="4" spans="2:11" ht="15.5" x14ac:dyDescent="0.35">
      <c r="B4" s="1"/>
      <c r="C4" s="4" t="s">
        <v>2</v>
      </c>
      <c r="D4" s="5" t="s">
        <v>3</v>
      </c>
      <c r="E4" s="6"/>
      <c r="F4" s="7"/>
      <c r="G4" s="8"/>
      <c r="H4" s="2"/>
      <c r="I4" s="2"/>
      <c r="J4" s="2"/>
      <c r="K4" s="2"/>
    </row>
    <row r="5" spans="2:11" ht="15.5" x14ac:dyDescent="0.35">
      <c r="B5" s="1"/>
      <c r="C5" s="9"/>
      <c r="D5" s="10"/>
      <c r="E5" s="10"/>
      <c r="F5" s="2"/>
      <c r="G5" s="2"/>
      <c r="H5" s="2"/>
      <c r="I5" s="2"/>
      <c r="J5" s="2"/>
      <c r="K5" s="2"/>
    </row>
    <row r="6" spans="2:11" ht="16" x14ac:dyDescent="0.35">
      <c r="B6" s="1"/>
      <c r="C6" s="39" t="s">
        <v>4</v>
      </c>
      <c r="D6" s="40"/>
      <c r="E6" s="41"/>
      <c r="F6" s="11"/>
      <c r="G6" s="2"/>
      <c r="H6" s="2"/>
      <c r="I6" s="2"/>
      <c r="J6" s="2"/>
      <c r="K6" s="2"/>
    </row>
    <row r="7" spans="2:11" ht="29" x14ac:dyDescent="0.35">
      <c r="B7" s="12" t="s">
        <v>5</v>
      </c>
      <c r="C7" s="13" t="s">
        <v>6</v>
      </c>
      <c r="D7" s="14" t="s">
        <v>7</v>
      </c>
      <c r="E7" s="14" t="s">
        <v>8</v>
      </c>
      <c r="F7" s="15" t="s">
        <v>9</v>
      </c>
      <c r="G7" s="2"/>
      <c r="H7" s="2"/>
      <c r="I7" s="15" t="s">
        <v>10</v>
      </c>
      <c r="J7" s="15" t="s">
        <v>11</v>
      </c>
      <c r="K7" s="16" t="s">
        <v>12</v>
      </c>
    </row>
    <row r="8" spans="2:11" ht="27" customHeight="1" x14ac:dyDescent="0.35">
      <c r="B8" s="17"/>
      <c r="C8" s="13" t="s">
        <v>13</v>
      </c>
      <c r="D8" s="14"/>
      <c r="E8" s="14"/>
      <c r="F8" s="18"/>
      <c r="G8" s="2"/>
      <c r="H8" s="2"/>
      <c r="I8" s="19" t="s">
        <v>14</v>
      </c>
      <c r="J8" s="20">
        <f>F11+F15</f>
        <v>0</v>
      </c>
      <c r="K8" s="21">
        <v>0.65</v>
      </c>
    </row>
    <row r="9" spans="2:11" ht="15" x14ac:dyDescent="0.35">
      <c r="B9" s="22"/>
      <c r="C9" s="23" t="s">
        <v>15</v>
      </c>
      <c r="D9" s="24"/>
      <c r="E9" s="35"/>
      <c r="F9" s="36"/>
      <c r="G9" s="25"/>
      <c r="H9" s="25"/>
      <c r="I9" s="26" t="s">
        <v>16</v>
      </c>
      <c r="J9" s="27">
        <f>E17</f>
        <v>0</v>
      </c>
      <c r="K9" s="27">
        <v>0.35</v>
      </c>
    </row>
    <row r="10" spans="2:11" ht="101.5" customHeight="1" x14ac:dyDescent="0.35">
      <c r="B10" s="28"/>
      <c r="C10" s="42" t="s">
        <v>32</v>
      </c>
      <c r="D10" s="43"/>
      <c r="E10" s="44"/>
      <c r="F10" s="36"/>
      <c r="G10" s="25"/>
      <c r="H10" s="25"/>
      <c r="I10" s="29" t="s">
        <v>17</v>
      </c>
      <c r="J10" s="25"/>
      <c r="K10" s="25"/>
    </row>
    <row r="11" spans="2:11" ht="15" x14ac:dyDescent="0.35">
      <c r="B11" s="22" t="s">
        <v>19</v>
      </c>
      <c r="C11" s="24" t="s">
        <v>20</v>
      </c>
      <c r="D11" s="24" t="s">
        <v>18</v>
      </c>
      <c r="E11" s="30">
        <v>0</v>
      </c>
      <c r="F11" s="32">
        <f>((((E11*80)/100+((E12*20)/100))*95)/100)</f>
        <v>0</v>
      </c>
      <c r="G11" s="25"/>
      <c r="H11" s="25"/>
      <c r="I11" s="25"/>
      <c r="J11" s="25"/>
      <c r="K11" s="25"/>
    </row>
    <row r="12" spans="2:11" ht="15" x14ac:dyDescent="0.35">
      <c r="B12" s="22" t="s">
        <v>21</v>
      </c>
      <c r="C12" s="24" t="s">
        <v>22</v>
      </c>
      <c r="D12" s="24" t="s">
        <v>18</v>
      </c>
      <c r="E12" s="30">
        <v>0</v>
      </c>
      <c r="F12" s="36"/>
      <c r="G12" s="25" t="s">
        <v>23</v>
      </c>
      <c r="H12" s="25"/>
      <c r="I12" s="25"/>
      <c r="J12" s="25"/>
      <c r="K12" s="25"/>
    </row>
    <row r="13" spans="2:11" ht="24" x14ac:dyDescent="0.35">
      <c r="B13" s="28"/>
      <c r="C13" s="23" t="s">
        <v>31</v>
      </c>
      <c r="D13" s="24"/>
      <c r="E13" s="31"/>
      <c r="F13" s="36"/>
      <c r="G13" s="25"/>
      <c r="H13" s="25"/>
      <c r="I13" s="25"/>
      <c r="J13" s="25"/>
      <c r="K13" s="25"/>
    </row>
    <row r="14" spans="2:11" ht="40" customHeight="1" x14ac:dyDescent="0.35">
      <c r="B14" s="28"/>
      <c r="C14" s="45" t="s">
        <v>24</v>
      </c>
      <c r="D14" s="46"/>
      <c r="E14" s="47"/>
      <c r="F14" s="36"/>
      <c r="G14" s="25"/>
      <c r="H14" s="25"/>
      <c r="I14" s="25"/>
      <c r="J14" s="25"/>
      <c r="K14" s="25"/>
    </row>
    <row r="15" spans="2:11" ht="15" x14ac:dyDescent="0.35">
      <c r="B15" s="22" t="s">
        <v>25</v>
      </c>
      <c r="C15" s="24" t="s">
        <v>26</v>
      </c>
      <c r="D15" s="24" t="s">
        <v>27</v>
      </c>
      <c r="E15" s="30">
        <v>0</v>
      </c>
      <c r="F15" s="32">
        <f>(E15*5)/100</f>
        <v>0</v>
      </c>
      <c r="G15" s="25"/>
      <c r="H15" s="25"/>
      <c r="I15" s="25"/>
      <c r="J15" s="25"/>
      <c r="K15" s="25"/>
    </row>
    <row r="16" spans="2:11" ht="15" x14ac:dyDescent="0.35">
      <c r="B16" s="28"/>
      <c r="C16" s="23" t="s">
        <v>16</v>
      </c>
      <c r="D16" s="24"/>
      <c r="E16" s="24"/>
      <c r="F16" s="36"/>
      <c r="G16" s="25"/>
      <c r="H16" s="25"/>
      <c r="I16" s="25"/>
      <c r="J16" s="25"/>
      <c r="K16" s="25"/>
    </row>
    <row r="17" spans="2:11" ht="24" x14ac:dyDescent="0.35">
      <c r="B17" s="22" t="s">
        <v>28</v>
      </c>
      <c r="C17" s="24" t="s">
        <v>29</v>
      </c>
      <c r="D17" s="24" t="s">
        <v>30</v>
      </c>
      <c r="E17" s="33">
        <v>0</v>
      </c>
      <c r="F17" s="37"/>
      <c r="G17" s="2"/>
      <c r="H17" s="2"/>
      <c r="I17" s="2"/>
      <c r="J17" s="2"/>
      <c r="K17" s="2"/>
    </row>
  </sheetData>
  <mergeCells count="4">
    <mergeCell ref="C2:E2"/>
    <mergeCell ref="C6:E6"/>
    <mergeCell ref="C10:E10"/>
    <mergeCell ref="C14:E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006CBC-7DB8-4090-8FFD-10922037AC3D}">
  <ds:schemaRefs>
    <ds:schemaRef ds:uri="http://schemas.microsoft.com/sharepoint/v3/contenttype/forms"/>
  </ds:schemaRefs>
</ds:datastoreItem>
</file>

<file path=customXml/itemProps2.xml><?xml version="1.0" encoding="utf-8"?>
<ds:datastoreItem xmlns:ds="http://schemas.openxmlformats.org/officeDocument/2006/customXml" ds:itemID="{0AD34E50-FD5D-4C65-932D-99F726B23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643A95-D42E-463A-A1F6-B6741E36ADED}">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Silje Larsen Ulverød</dc:creator>
  <cp:keywords/>
  <dc:description/>
  <cp:lastModifiedBy>Silje Larsen Ulverød</cp:lastModifiedBy>
  <cp:revision/>
  <dcterms:created xsi:type="dcterms:W3CDTF">2026-02-03T07:38:09Z</dcterms:created>
  <dcterms:modified xsi:type="dcterms:W3CDTF">2026-05-07T13:01:46Z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